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gabriel.cortez\Desktop\"/>
    </mc:Choice>
  </mc:AlternateContent>
  <xr:revisionPtr revIDLastSave="0" documentId="8_{D0F53E9C-1206-4196-943B-4C7F6B9ECEDB}" xr6:coauthVersionLast="47" xr6:coauthVersionMax="47" xr10:uidLastSave="{00000000-0000-0000-0000-000000000000}"/>
  <bookViews>
    <workbookView xWindow="-120" yWindow="-120" windowWidth="29040" windowHeight="15720" xr2:uid="{00000000-000D-0000-FFFF-FFFF00000000}"/>
  </bookViews>
  <sheets>
    <sheet name="GRUPO 1 - Itens de Papelaria P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l="1"/>
  <c r="G20" i="1"/>
  <c r="G19" i="1"/>
  <c r="G18" i="1"/>
  <c r="G17" i="1"/>
  <c r="G16" i="1"/>
  <c r="G15" i="1"/>
  <c r="G14" i="1"/>
  <c r="G13" i="1"/>
  <c r="G12" i="1"/>
  <c r="G11" i="1"/>
  <c r="G10" i="1"/>
  <c r="G9" i="1"/>
  <c r="G8" i="1"/>
  <c r="G7" i="1"/>
  <c r="G6" i="1"/>
  <c r="G22" i="1" l="1"/>
</calcChain>
</file>

<file path=xl/sharedStrings.xml><?xml version="1.0" encoding="utf-8"?>
<sst xmlns="http://schemas.openxmlformats.org/spreadsheetml/2006/main" count="58" uniqueCount="37">
  <si>
    <t>Planilha de itens - Anexo ATA e contrato pré-IRP</t>
  </si>
  <si>
    <t>GRUPO 1 - Itens de Papelaria Personalizada</t>
  </si>
  <si>
    <t>Grupo</t>
  </si>
  <si>
    <t>Item</t>
  </si>
  <si>
    <t>Descrição do objeto</t>
  </si>
  <si>
    <t>Quantidade</t>
  </si>
  <si>
    <t>CATMAT</t>
  </si>
  <si>
    <t>Valor unitário estimado</t>
  </si>
  <si>
    <t>Valor total estimado</t>
  </si>
  <si>
    <t>Envelope pardo pequeno, aproximadamente 230 mm x 160 mm, papel kraft fl, 80 g/m², com certificação ambiental FSC ou Cerflor, acondicionados em pacote com 100 unidades. Padronização: Brasão da República e inscrição "Ministério das Relações Exteriores", cor preta, alinhados na margem superior esquerda da frente do envelope. Centena.</t>
  </si>
  <si>
    <t>479731</t>
  </si>
  <si>
    <t>Envelope pardo médio, tipo saco comum, 360 mm x 260 mm, papel kraft 80 g/m², acondicionado em pacote com 100 unidades, com certificação ambiental FSC ou Cerflor. Padronização: Brasão da República e inscrição "Ministério das Relações Exteriores", cor preta, alinhados na margem superior esquerda da frente do envelope, 11 mm de comprimento. Centena.</t>
  </si>
  <si>
    <t>481549</t>
  </si>
  <si>
    <t>Envelope pardo grande, 410 mm x 310 mm, 120 g/m², papel kraft fl, pacote com 100 unidades, com certificação ambiental FSC ou Cerflor. Padronização: Brasão da República e inscrição "Ministério das Relações Exteriores", cor preta, alinhados na margem superior esquerda da frente do envelope. Centena.</t>
  </si>
  <si>
    <t>473194</t>
  </si>
  <si>
    <t>Envelope branco médio, 360 mm x 260 mm, tipo saco comum, papel off-set 120 g/m², pacote com 100 unidades, com certificação ambiental FSC ou Cerflor. Padronização: Brasão da República e inscrição "Ministério das Relações Exteriores", cor preta, alinhados na margem superior esquerda da frente do envelope, 11 cm de comprimento. Centena.</t>
  </si>
  <si>
    <t>463527</t>
  </si>
  <si>
    <t>Papel alcalino, tamanho A/4, 297x210mm, 90g/m², com Brasão da República centralizado no alto da página, em relevo seco, medindo 25x23mm, pacote com 100 unidades. Deverá possuircertificação ambiental FSC ou Cerflor conforme regras do Termo de Referência. Unidade de medida: pacote com 500 folhas</t>
  </si>
  <si>
    <t>327531</t>
  </si>
  <si>
    <t>Papel alcalino, tamanho A/4, 297x210mm, 90g/m², com inscrição “Ministério das Relações Exteriores” no alto da página alinhado à direita, em relevo seco. Pacote com 100 unidades. Deverá possuir certificação ambiental FSC ou Cerflor conforme regras do Termo de Referência. Unidade de medida: pacote com 500 folhas</t>
  </si>
  <si>
    <t>Papel alcalino, tamanho A/4, 297x210mm, 90g/m², com Brasão da República e inscrição “Ministério das Relações Exteriores” no alto da página alinhado à esquerda, em relevo seco. Pacote com 100 unidades. Deverá possuir certificação ambiental FSC ou Cerflor conforme regras do Termo de Referência. Unidade de medida: pacote com 500 folhas</t>
  </si>
  <si>
    <t>Pasta expediente, cartolina na cor “amarela”, 240g/m2, dois vincos, seis furos, pautada na frente e no verso com impressão 1/1, conforme modelo. Unidade.</t>
  </si>
  <si>
    <t>476714</t>
  </si>
  <si>
    <t>Pasta expediente, cartolina na cor “vermelha”, 240g/m2, dois vincos, seis furos, pautada na frente e no verso com impressão 1/1, conforme modelo. Unidade.</t>
  </si>
  <si>
    <t>318154</t>
  </si>
  <si>
    <t>Pasta capa de processo 220mm x 330mm, cartolina branca, 240g/m2, dois vincos, pacote com 100 unidades. Padronização com o Brasão da República e inscrição “Ministério das Relações Exteriores” na cor preta, centralizados no topo da capa. Na cor preta, campos para preenchimento de licitação, número de empenho, código do evento, modalidade (ordinário, estimativo e global), programa, elemento, valor, processo, fonte, data de pagamento, ordem bancária, credor, CNPJ, banco, agência, conta e observações. Modelo conforme anexo. Unidade.</t>
  </si>
  <si>
    <t>330398</t>
  </si>
  <si>
    <t>Papel com Brasão da República centralizado no alto da página, em relevo seco, medindo 25x23mm. Papel especial A4 alcalino e pontilhado, na cor branca, e bordas verde-amarelas, medidas 297x210, tipo Markatto Concetto Bianco. Unidade Indicação de marca: Uniformização dos itens</t>
  </si>
  <si>
    <t>418118</t>
  </si>
  <si>
    <t>Papel de continuação - Papel especial A4 alcalino e pontilhado, na cor branca, com bordas verde-amarelas, medidas 297x210, tipo Markatto Concetto Bianco. (vide modelo em anexo). Unidade. Indicação de marca: Uniformização dos itens</t>
  </si>
  <si>
    <t>Papel com Armas Douradas do Presidente da República - Papel especial A4 alcalino e pontilhado, na cor branca, com o Brasão da República centralizado no alto da página em relevo francês na cor ouro velho (medindo 25mmX25mm) e bordas verde-amarelas, medidas 297x210, tipo Markatto Concetto Bianco. (vide modelo em anexo). Unidade. Indicação de marca: Uniformização dos itens</t>
  </si>
  <si>
    <t>Papel com Armas Prateadas do Vice-Presidente da República - Papel especial A4 alcalino e pontilhado, na cor branca, com o Brasão da República centralizado no alto da página em relevo francês na cor prata velha (medindo 25mmX25mm) e bordas verde-amarelas, medidas 297x210, tipo Markatto Concetto Bianco. Unidade. Indicação de marca: Uniformização dos itens</t>
  </si>
  <si>
    <t>Pasta de cartolina para maço. Material: Cartolina; cor: bege. Largura 320mm. Altura 425mm. Gramatura: 180g/m². Características adicionais: Grampo e trilho, impressão na frente, 1/1, modelo conforme TR. Unidade.</t>
  </si>
  <si>
    <t>405483</t>
  </si>
  <si>
    <t>Filipetas de papel: Material: Cartolina; cor: branca. Largura 45mm. Comprimento: 120mm. Gramatura: 90/m². Características adicionais: Dobra ao meio, com vinco, formando duas metades de 60mm. Aplicação de selo seco em uma das metades. Unidade.</t>
  </si>
  <si>
    <t>200378</t>
  </si>
  <si>
    <t>Total Grupo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</si>
</sst>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0.00"/>
  </numFmts>
  <fonts count="6">
    <font>
      <sz val="11"/>
      <name val="Carlito"/>
    </font>
    <font>
      <b/>
      <sz val="16"/>
      <color rgb="FFFFFFFF"/>
      <name val="Carlito"/>
    </font>
    <font>
      <i/>
      <sz val="11"/>
      <color rgb="FF404040"/>
      <name val="Carlito"/>
    </font>
    <font>
      <b/>
      <sz val="12"/>
      <color rgb="FFFFFFFF"/>
      <name val="Carlito"/>
    </font>
    <font>
      <b/>
      <sz val="11"/>
      <color rgb="FFFFFFFF"/>
      <name val="Carlito"/>
    </font>
    <font>
      <b/>
      <sz val="11"/>
      <name val="Carlito"/>
    </font>
  </fonts>
  <fills count="7">
    <fill>
      <patternFill patternType="none"/>
    </fill>
    <fill>
      <patternFill patternType="gray125"/>
    </fill>
    <fill>
      <patternFill patternType="solid">
        <fgColor rgb="FF1F4E78"/>
      </patternFill>
    </fill>
    <fill>
      <patternFill patternType="solid">
        <fgColor rgb="FFEAF3F8"/>
      </patternFill>
    </fill>
    <fill>
      <patternFill patternType="solid">
        <fgColor rgb="FF4472C4"/>
      </patternFill>
    </fill>
    <fill>
      <patternFill patternType="solid">
        <fgColor rgb="FF5B9BD5"/>
      </patternFill>
    </fill>
    <fill>
      <patternFill patternType="solid">
        <fgColor rgb="FFD9EAF7"/>
      </patternFill>
    </fill>
  </fills>
  <borders count="1">
    <border>
      <left/>
      <right/>
      <top/>
      <bottom/>
      <diagonal/>
    </border>
  </borders>
  <cellStyleXfs count="1">
    <xf numFmtId="0" fontId="0" fillId="0" borderId="0"/>
  </cellStyleXfs>
  <cellXfs count="13">
    <xf numFmtId="0" fontId="0" fillId="0" borderId="0" xfId="0"/>
    <xf numFmtId="0" fontId="4" fillId="5" borderId="0" xfId="0" applyNumberFormat="1" applyFont="1" applyFill="1" applyBorder="1" applyAlignment="1">
      <alignment horizontal="center" vertical="center" wrapText="1"/>
    </xf>
    <xf numFmtId="0" fontId="0" fillId="0" borderId="0" xfId="0" applyNumberFormat="1" applyFont="1" applyFill="1" applyBorder="1" applyAlignment="1">
      <alignment vertical="top" wrapText="1"/>
    </xf>
    <xf numFmtId="0" fontId="0" fillId="0" borderId="0" xfId="0" applyNumberFormat="1" applyFont="1" applyFill="1" applyBorder="1" applyAlignment="1">
      <alignment horizontal="center" vertical="top" wrapText="1"/>
    </xf>
    <xf numFmtId="3" fontId="0" fillId="0" borderId="0" xfId="0" applyNumberFormat="1" applyFont="1" applyFill="1" applyBorder="1" applyAlignment="1">
      <alignment horizontal="right" vertical="top" wrapText="1"/>
    </xf>
    <xf numFmtId="49" fontId="0" fillId="0" borderId="0" xfId="0" applyNumberFormat="1" applyFont="1" applyFill="1" applyBorder="1" applyAlignment="1">
      <alignment horizontal="center" vertical="top" wrapText="1"/>
    </xf>
    <xf numFmtId="164" fontId="0" fillId="0" borderId="0" xfId="0" applyNumberFormat="1" applyFont="1" applyFill="1" applyBorder="1" applyAlignment="1">
      <alignment horizontal="right" vertical="top" wrapText="1"/>
    </xf>
    <xf numFmtId="164" fontId="5" fillId="6" borderId="0"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0" fillId="0" borderId="0" xfId="0"/>
    <xf numFmtId="0" fontId="2" fillId="3" borderId="0" xfId="0" applyNumberFormat="1" applyFont="1" applyFill="1" applyBorder="1" applyAlignment="1">
      <alignment horizontal="left" vertical="center"/>
    </xf>
    <xf numFmtId="0" fontId="3" fillId="4" borderId="0" xfId="0" applyNumberFormat="1" applyFont="1" applyFill="1" applyBorder="1" applyAlignment="1">
      <alignment horizontal="left" vertical="center"/>
    </xf>
    <xf numFmtId="164" fontId="5" fillId="6" borderId="0"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abSelected="1" zoomScale="70" zoomScaleNormal="70" workbookViewId="0">
      <selection activeCell="A4" sqref="A4:G4"/>
    </sheetView>
  </sheetViews>
  <sheetFormatPr defaultRowHeight="14.25"/>
  <cols>
    <col min="1" max="1" width="18" customWidth="1"/>
    <col min="2" max="2" width="8" customWidth="1"/>
    <col min="3" max="3" width="58" customWidth="1"/>
    <col min="4" max="5" width="12" customWidth="1"/>
    <col min="6" max="7" width="18" customWidth="1"/>
  </cols>
  <sheetData>
    <row r="1" spans="1:7" ht="27.95" customHeight="1">
      <c r="A1" s="8" t="s">
        <v>0</v>
      </c>
      <c r="B1" s="9"/>
      <c r="C1" s="9"/>
      <c r="D1" s="9"/>
      <c r="E1" s="9"/>
      <c r="F1" s="9"/>
      <c r="G1" s="9"/>
    </row>
    <row r="2" spans="1:7" ht="21.95" customHeight="1">
      <c r="A2" s="10"/>
      <c r="B2" s="9"/>
      <c r="C2" s="9"/>
      <c r="D2" s="9"/>
      <c r="E2" s="9"/>
      <c r="F2" s="9"/>
      <c r="G2" s="9"/>
    </row>
    <row r="4" spans="1:7" ht="21.95" customHeight="1">
      <c r="A4" s="11" t="s">
        <v>1</v>
      </c>
      <c r="B4" s="9"/>
      <c r="C4" s="9"/>
      <c r="D4" s="9"/>
      <c r="E4" s="9"/>
      <c r="F4" s="9"/>
      <c r="G4" s="9"/>
    </row>
    <row r="5" spans="1:7" ht="33.950000000000003" customHeight="1">
      <c r="A5" s="1" t="s">
        <v>2</v>
      </c>
      <c r="B5" s="1" t="s">
        <v>3</v>
      </c>
      <c r="C5" s="1" t="s">
        <v>4</v>
      </c>
      <c r="D5" s="1" t="s">
        <v>5</v>
      </c>
      <c r="E5" s="1" t="s">
        <v>6</v>
      </c>
      <c r="F5" s="1" t="s">
        <v>7</v>
      </c>
      <c r="G5" s="1" t="s">
        <v>8</v>
      </c>
    </row>
    <row r="6" spans="1:7" ht="85.5">
      <c r="A6" s="2" t="s">
        <v>1</v>
      </c>
      <c r="B6" s="3">
        <v>1</v>
      </c>
      <c r="C6" s="2" t="s">
        <v>9</v>
      </c>
      <c r="D6" s="4">
        <v>60</v>
      </c>
      <c r="E6" s="5" t="s">
        <v>10</v>
      </c>
      <c r="F6" s="6">
        <v>0</v>
      </c>
      <c r="G6" s="6">
        <f t="shared" ref="G6:G21" si="0">IF(F6="","",D6*F6)</f>
        <v>0</v>
      </c>
    </row>
    <row r="7" spans="1:7" ht="85.5">
      <c r="A7" s="2" t="s">
        <v>1</v>
      </c>
      <c r="B7" s="3">
        <v>2</v>
      </c>
      <c r="C7" s="2" t="s">
        <v>11</v>
      </c>
      <c r="D7" s="4">
        <v>60</v>
      </c>
      <c r="E7" s="5" t="s">
        <v>12</v>
      </c>
      <c r="F7" s="6">
        <v>0</v>
      </c>
      <c r="G7" s="6">
        <f t="shared" si="0"/>
        <v>0</v>
      </c>
    </row>
    <row r="8" spans="1:7" ht="71.25">
      <c r="A8" s="2" t="s">
        <v>1</v>
      </c>
      <c r="B8" s="3">
        <v>3</v>
      </c>
      <c r="C8" s="2" t="s">
        <v>13</v>
      </c>
      <c r="D8" s="4">
        <v>170</v>
      </c>
      <c r="E8" s="5" t="s">
        <v>14</v>
      </c>
      <c r="F8" s="6">
        <v>0</v>
      </c>
      <c r="G8" s="6">
        <f t="shared" si="0"/>
        <v>0</v>
      </c>
    </row>
    <row r="9" spans="1:7" ht="85.5">
      <c r="A9" s="2" t="s">
        <v>1</v>
      </c>
      <c r="B9" s="3">
        <v>4</v>
      </c>
      <c r="C9" s="2" t="s">
        <v>15</v>
      </c>
      <c r="D9" s="4">
        <v>170</v>
      </c>
      <c r="E9" s="5" t="s">
        <v>16</v>
      </c>
      <c r="F9" s="6">
        <v>0</v>
      </c>
      <c r="G9" s="6">
        <f t="shared" si="0"/>
        <v>0</v>
      </c>
    </row>
    <row r="10" spans="1:7" ht="71.25">
      <c r="A10" s="2" t="s">
        <v>1</v>
      </c>
      <c r="B10" s="3">
        <v>5</v>
      </c>
      <c r="C10" s="2" t="s">
        <v>17</v>
      </c>
      <c r="D10" s="4">
        <v>40</v>
      </c>
      <c r="E10" s="5" t="s">
        <v>18</v>
      </c>
      <c r="F10" s="6">
        <v>0</v>
      </c>
      <c r="G10" s="6">
        <f t="shared" si="0"/>
        <v>0</v>
      </c>
    </row>
    <row r="11" spans="1:7" ht="71.25">
      <c r="A11" s="2" t="s">
        <v>1</v>
      </c>
      <c r="B11" s="3">
        <v>6</v>
      </c>
      <c r="C11" s="2" t="s">
        <v>19</v>
      </c>
      <c r="D11" s="4">
        <v>34</v>
      </c>
      <c r="E11" s="5" t="s">
        <v>18</v>
      </c>
      <c r="F11" s="6">
        <v>0</v>
      </c>
      <c r="G11" s="6">
        <f t="shared" si="0"/>
        <v>0</v>
      </c>
    </row>
    <row r="12" spans="1:7" ht="85.5">
      <c r="A12" s="2" t="s">
        <v>1</v>
      </c>
      <c r="B12" s="3">
        <v>7</v>
      </c>
      <c r="C12" s="2" t="s">
        <v>20</v>
      </c>
      <c r="D12" s="4">
        <v>48</v>
      </c>
      <c r="E12" s="5" t="s">
        <v>18</v>
      </c>
      <c r="F12" s="6">
        <v>0</v>
      </c>
      <c r="G12" s="6">
        <f t="shared" si="0"/>
        <v>0</v>
      </c>
    </row>
    <row r="13" spans="1:7" ht="42.75">
      <c r="A13" s="2" t="s">
        <v>1</v>
      </c>
      <c r="B13" s="3">
        <v>8</v>
      </c>
      <c r="C13" s="2" t="s">
        <v>21</v>
      </c>
      <c r="D13" s="4">
        <v>16500</v>
      </c>
      <c r="E13" s="5" t="s">
        <v>22</v>
      </c>
      <c r="F13" s="6">
        <v>0</v>
      </c>
      <c r="G13" s="6">
        <f t="shared" si="0"/>
        <v>0</v>
      </c>
    </row>
    <row r="14" spans="1:7" ht="42.75">
      <c r="A14" s="2" t="s">
        <v>1</v>
      </c>
      <c r="B14" s="3">
        <v>9</v>
      </c>
      <c r="C14" s="2" t="s">
        <v>23</v>
      </c>
      <c r="D14" s="4">
        <v>11000</v>
      </c>
      <c r="E14" s="5" t="s">
        <v>24</v>
      </c>
      <c r="F14" s="6">
        <v>0</v>
      </c>
      <c r="G14" s="6">
        <f t="shared" si="0"/>
        <v>0</v>
      </c>
    </row>
    <row r="15" spans="1:7" ht="128.25">
      <c r="A15" s="2" t="s">
        <v>1</v>
      </c>
      <c r="B15" s="3">
        <v>10</v>
      </c>
      <c r="C15" s="2" t="s">
        <v>25</v>
      </c>
      <c r="D15" s="4">
        <v>500</v>
      </c>
      <c r="E15" s="5" t="s">
        <v>26</v>
      </c>
      <c r="F15" s="6">
        <v>0</v>
      </c>
      <c r="G15" s="6">
        <f t="shared" si="0"/>
        <v>0</v>
      </c>
    </row>
    <row r="16" spans="1:7" ht="71.25">
      <c r="A16" s="2" t="s">
        <v>1</v>
      </c>
      <c r="B16" s="3">
        <v>11</v>
      </c>
      <c r="C16" s="2" t="s">
        <v>27</v>
      </c>
      <c r="D16" s="4">
        <v>5000</v>
      </c>
      <c r="E16" s="5" t="s">
        <v>28</v>
      </c>
      <c r="F16" s="6">
        <v>0</v>
      </c>
      <c r="G16" s="6">
        <f t="shared" si="0"/>
        <v>0</v>
      </c>
    </row>
    <row r="17" spans="1:7" ht="57">
      <c r="A17" s="2" t="s">
        <v>1</v>
      </c>
      <c r="B17" s="3">
        <v>12</v>
      </c>
      <c r="C17" s="2" t="s">
        <v>29</v>
      </c>
      <c r="D17" s="4">
        <v>20000</v>
      </c>
      <c r="E17" s="5" t="s">
        <v>28</v>
      </c>
      <c r="F17" s="6">
        <v>0</v>
      </c>
      <c r="G17" s="6">
        <f t="shared" si="0"/>
        <v>0</v>
      </c>
    </row>
    <row r="18" spans="1:7" ht="85.5">
      <c r="A18" s="2" t="s">
        <v>1</v>
      </c>
      <c r="B18" s="3">
        <v>13</v>
      </c>
      <c r="C18" s="2" t="s">
        <v>30</v>
      </c>
      <c r="D18" s="4">
        <v>1000</v>
      </c>
      <c r="E18" s="5" t="s">
        <v>28</v>
      </c>
      <c r="F18" s="6">
        <v>0</v>
      </c>
      <c r="G18" s="6">
        <f t="shared" si="0"/>
        <v>0</v>
      </c>
    </row>
    <row r="19" spans="1:7" ht="85.5">
      <c r="A19" s="2" t="s">
        <v>1</v>
      </c>
      <c r="B19" s="3">
        <v>14</v>
      </c>
      <c r="C19" s="2" t="s">
        <v>31</v>
      </c>
      <c r="D19" s="4">
        <v>500</v>
      </c>
      <c r="E19" s="5" t="s">
        <v>28</v>
      </c>
      <c r="F19" s="6">
        <v>0</v>
      </c>
      <c r="G19" s="6">
        <f t="shared" si="0"/>
        <v>0</v>
      </c>
    </row>
    <row r="20" spans="1:7" ht="57">
      <c r="A20" s="2" t="s">
        <v>1</v>
      </c>
      <c r="B20" s="3">
        <v>15</v>
      </c>
      <c r="C20" s="2" t="s">
        <v>32</v>
      </c>
      <c r="D20" s="4">
        <v>500</v>
      </c>
      <c r="E20" s="5" t="s">
        <v>33</v>
      </c>
      <c r="F20" s="6">
        <v>0</v>
      </c>
      <c r="G20" s="6">
        <f t="shared" si="0"/>
        <v>0</v>
      </c>
    </row>
    <row r="21" spans="1:7" ht="57">
      <c r="A21" s="2" t="s">
        <v>1</v>
      </c>
      <c r="B21" s="3">
        <v>16</v>
      </c>
      <c r="C21" s="2" t="s">
        <v>34</v>
      </c>
      <c r="D21" s="4">
        <v>10000</v>
      </c>
      <c r="E21" s="5" t="s">
        <v>35</v>
      </c>
      <c r="F21" s="6">
        <v>0</v>
      </c>
      <c r="G21" s="6">
        <f t="shared" si="0"/>
        <v>0</v>
      </c>
    </row>
    <row r="22" spans="1:7" ht="15">
      <c r="A22" s="12" t="s">
        <v>36</v>
      </c>
      <c r="B22" s="12"/>
      <c r="C22" s="12"/>
      <c r="D22" s="12"/>
      <c r="E22" s="12"/>
      <c r="F22" s="12"/>
      <c r="G22" s="7">
        <f>SUM(G6:G21)</f>
        <v>0</v>
      </c>
    </row>
  </sheetData>
  <mergeCells count="4">
    <mergeCell ref="A1:G1"/>
    <mergeCell ref="A2:G2"/>
    <mergeCell ref="A4:G4"/>
    <mergeCell ref="A22:F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GRUPO 1 - Itens de Papelaria 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Felipe Guimarães Coutinho Cortez</dc:creator>
  <cp:lastModifiedBy>Gabriel Felipe Guimarães Coutinho Cortez</cp:lastModifiedBy>
  <dcterms:created xsi:type="dcterms:W3CDTF">2026-06-22T17:11:03Z</dcterms:created>
  <dcterms:modified xsi:type="dcterms:W3CDTF">2026-06-22T17:11:03Z</dcterms:modified>
</cp:coreProperties>
</file>